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/>
  </bookViews>
  <sheets>
    <sheet name="программы" sheetId="1" r:id="rId1"/>
  </sheets>
  <definedNames>
    <definedName name="Z_539B64D9_E2A9_405D_A237_75E6860C9621_.wvu.PrintTitles" localSheetId="0" hidden="1">программы!$5:$6</definedName>
    <definedName name="Z_77D9F855_7B53_4925_8146_BC8922736622_.wvu.PrintTitles" localSheetId="0" hidden="1">программы!$6:$6</definedName>
    <definedName name="Z_7FE65ECC_F27D_499D_BB81_9E2FFDDC4345_.wvu.PrintTitles" localSheetId="0" hidden="1">программы!$6:$6</definedName>
    <definedName name="Z_CBB38A1C_68D1_4616_B44D_8EB9174FBEA1_.wvu.PrintTitles" localSheetId="0" hidden="1">программы!$6:$6</definedName>
    <definedName name="Z_F17CA74C_8472_4BF3_BA1C_5C73D224E3A4_.wvu.PrintTitles" localSheetId="0" hidden="1">программы!$6:$6</definedName>
    <definedName name="_xlnm.Print_Area" localSheetId="0">программы!$A$1:$G$35</definedName>
  </definedNames>
  <calcPr calcId="162913"/>
  <customWorkbookViews>
    <customWorkbookView name="Грицканюк Диана Александровна - Личное представление" guid="{E4C0E1B6-5B83-42AC-8A47-387CA0AF483C}" mergeInterval="0" personalView="1" maximized="1" xWindow="-8" yWindow="-8" windowWidth="1936" windowHeight="1056" activeSheetId="1"/>
    <customWorkbookView name="Давыдова Ольга Александровна - Личное представление" guid="{9D183E47-5515-4A6B-9FBE-7D60285EB377}" mergeInterval="0" personalView="1" maximized="1" xWindow="-8" yWindow="-8" windowWidth="1936" windowHeight="1056" activeSheetId="1"/>
    <customWorkbookView name="Петровская Анна Игоревна - Личное представление" guid="{F3329D1F-3B7A-4BCA-90F6-F55DD82D23C6}" mergeInterval="0" personalView="1" xWindow="120" yWindow="61" windowWidth="1440" windowHeight="760" activeSheetId="1"/>
    <customWorkbookView name="Верба Аксана Николаевна - Личное представление" guid="{C5E0BA82-EED5-405F-834A-5DC574E7BDCE}" mergeInterval="0" personalView="1" maximized="1" windowWidth="1310" windowHeight="761" activeSheetId="1" showComments="commIndAndComment"/>
    <customWorkbookView name="Бессмертных Людмила Александровна - Личное представление" guid="{1E0CB788-42E3-4170-A252-DDBC53A4A3EA}" mergeInterval="0" personalView="1" maximized="1" windowWidth="1916" windowHeight="855" activeSheetId="1"/>
    <customWorkbookView name="Рябоконова Екатерина Николаевна - Личное представление" guid="{65D93C6A-B053-4BC7-A8FF-D1362021E663}" mergeInterval="0" personalView="1" maximized="1" xWindow="-8" yWindow="-8" windowWidth="1936" windowHeight="1056" activeSheetId="1"/>
    <customWorkbookView name="Теляга Инна Альбертовна - Личное представление" guid="{9D136BF9-EDD4-4D07-A0A0-489F87A058F7}" mergeInterval="0" personalView="1" maximized="1" windowWidth="1916" windowHeight="795" activeSheetId="1"/>
    <customWorkbookView name="Парамонова Оксана Борисовна - Личное представление" guid="{1466639A-F0DE-4D1D-B732-BAC420591D2A}" mergeInterval="0" personalView="1" maximized="1" windowWidth="1596" windowHeight="635" activeSheetId="1"/>
    <customWorkbookView name="Кожапенко Ольга Александровна - Личное представление" guid="{BADC9615-F2C7-43AA-89A1-BB9ED96847B4}" mergeInterval="0" personalView="1" maximized="1" xWindow="-8" yWindow="-8" windowWidth="1936" windowHeight="1056" activeSheetId="1"/>
    <customWorkbookView name="Селукова Марина Степановна - Личное представление" guid="{370586BC-8948-4303-BD93-0B352812A64E}" mergeInterval="0" personalView="1" maximized="1" windowWidth="1916" windowHeight="789" activeSheetId="1"/>
    <customWorkbookView name="Карелина Наталья Игоревна - Личное представление" guid="{BBCF2C21-4C8B-40CE-B126-D0C12C20B591}" mergeInterval="0" personalView="1" maximized="1" windowWidth="1916" windowHeight="855" activeSheetId="1"/>
    <customWorkbookView name="Шаповалова Людмила Николаевна - Личное представление" guid="{30D5FB2B-E832-43D3-9235-D563E51E7A04}" mergeInterval="0" personalView="1" xWindow="53" windowWidth="1867" windowHeight="1040" activeSheetId="1"/>
    <customWorkbookView name="Шульц Любовь Георгиевна - Личное представление" guid="{8C2641B7-AAF7-4AD8-BAF2-96637A590C63}" mergeInterval="0" personalView="1" maximized="1" xWindow="-9" yWindow="-9" windowWidth="1938" windowHeight="1050" activeSheetId="1"/>
    <customWorkbookView name="Куленко Марина  Николаевна - Личное представление" guid="{DBE94123-C7F9-4355-B9D2-D63CD70194E5}" mergeInterval="0" personalView="1" maximized="1" windowWidth="1258" windowHeight="707" activeSheetId="1"/>
    <customWorkbookView name="Морозова Анна Александровна - Личное представление" guid="{4A24DB04-85E6-4D67-BA23-93C87CF493B8}" mergeInterval="0" personalView="1" maximized="1" xWindow="-8" yWindow="-8" windowWidth="1936" windowHeight="1056" activeSheetId="1"/>
    <customWorkbookView name="Шипицина Екатерина Васильевна - Личное представление" guid="{CBB38A1C-68D1-4616-B44D-8EB9174FBEA1}" mergeInterval="0" personalView="1" maximized="1" xWindow="-9" yWindow="-9" windowWidth="1458" windowHeight="870" activeSheetId="1"/>
    <customWorkbookView name="Клименко Ольга Александровна - Личное представление" guid="{96C5EDE5-EA24-4F1B-924A-497D3A42DE96}" mergeInterval="0" personalView="1" xWindow="231" yWindow="289" windowWidth="1440" windowHeight="760" activeSheetId="1" showComments="commIndAndComment"/>
    <customWorkbookView name="Зенина Анна Эдуардовна - Личное представление" guid="{7FE65ECC-F27D-499D-BB81-9E2FFDDC4345}" mergeInterval="0" personalView="1" maximized="1" windowWidth="1436" windowHeight="627" activeSheetId="1"/>
    <customWorkbookView name="Белова Татьяна Владимировна - Личное представление" guid="{77D9F855-7B53-4925-8146-BC8922736622}" mergeInterval="0" personalView="1" maximized="1" xWindow="-9" yWindow="-9" windowWidth="1938" windowHeight="1050" activeSheetId="1"/>
    <customWorkbookView name="Шмидт Татьяна Николаевна - Личное представление" guid="{0210F604-80D3-4F9B-A3A3-17DC94B30D28}" mergeInterval="0" personalView="1" maximized="1" xWindow="-8" yWindow="-8" windowWidth="1936" windowHeight="1056" activeSheetId="1"/>
    <customWorkbookView name="Решетникова Ирина Александровна - Личное представление" guid="{539B64D9-E2A9-405D-A237-75E6860C9621}" mergeInterval="0" personalView="1" maximized="1" xWindow="-8" yWindow="-8" windowWidth="1936" windowHeight="1056" activeSheetId="1"/>
    <customWorkbookView name="Михайлишина Оксана Николаевна - Личное представление" guid="{18B2F71B-6A68-4F6E-B1A2-B3859F914301}" mergeInterval="0" personalView="1" maximized="1" xWindow="-8" yWindow="-8" windowWidth="1936" windowHeight="1056" activeSheetId="1"/>
    <customWorkbookView name="Насонова Светлана Владимировна - Личное представление" guid="{DEF5DB07-7A7C-4ADD-AB96-EF6927F39220}" mergeInterval="0" personalView="1" maximized="1" xWindow="-8" yWindow="-8" windowWidth="1936" windowHeight="1056" activeSheetId="1"/>
    <customWorkbookView name="Кирилюк Елена Викторовна - Личное представление" guid="{F17CA74C-8472-4BF3-BA1C-5C73D224E3A4}" mergeInterval="0" personalView="1" maximized="1" windowWidth="1916" windowHeight="855" activeSheetId="1"/>
    <customWorkbookView name="Гудкова Ирина Витальевна - Личное представление" guid="{AF0DAB93-C2F9-4AC6-AF1E-854E63FE9971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34" i="1" l="1"/>
  <c r="F34" i="1"/>
  <c r="C34" i="1"/>
  <c r="B34" i="1"/>
  <c r="E34" i="1"/>
  <c r="D34" i="1" l="1"/>
</calcChain>
</file>

<file path=xl/sharedStrings.xml><?xml version="1.0" encoding="utf-8"?>
<sst xmlns="http://schemas.openxmlformats.org/spreadsheetml/2006/main" count="39" uniqueCount="39">
  <si>
    <t>Наименование муниципальной программы</t>
  </si>
  <si>
    <t>Итого:</t>
  </si>
  <si>
    <t>проект бюджета</t>
  </si>
  <si>
    <t>Сведения о расходах бюджета города Нижневартовска по муниципальным программам</t>
  </si>
  <si>
    <t>тыс.рублей</t>
  </si>
  <si>
    <t>2023 год</t>
  </si>
  <si>
    <t>2024 год</t>
  </si>
  <si>
    <t>Муниципальная программа "Развитие образования города Нижневартовска"</t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</si>
  <si>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</si>
  <si>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Муниципальная программа "Доступная среда в городе Нижневартовске"</t>
  </si>
  <si>
    <t>Муниципальная программа "Развитие жилищно-коммунального хозяйства города Нижневартовска"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</si>
  <si>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</si>
  <si>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Муниципальная программа "Капитальное строительство и реконструкция объектов города Нижневартовска"</t>
  </si>
  <si>
    <t>Муниципальная программа "Формирование современной городской среды в муниципальном образовании город Нижневартовск"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</si>
  <si>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разграничена"</t>
  </si>
  <si>
    <t>Муниципальная программа "Управление муниципальными финансами в городе Нижневартовске"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</si>
  <si>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Нижневартовске"</t>
  </si>
  <si>
    <t>Муниципальная программа "Комплекс мероприятий по профилактике правонарушений в городе Нижневартовске"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</si>
  <si>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</si>
  <si>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t>Муниципальная программа "Энергосбережение и повышение энергетической эффективности в муниципальном образовании город Нижневартовск"</t>
  </si>
  <si>
    <t>Муниципальная программа "Развитие гражданского общества в городе Нижневартовске"</t>
  </si>
  <si>
    <t>Муниципальная программа "Развитие муниципальной службы в администрации города Нижневартовска"</t>
  </si>
  <si>
    <t>Муниципальная программа "Развитие малого и среднего предпринимательства на территории города Нижневартовск"</t>
  </si>
  <si>
    <t>Муниципальная программа "Развитие агропромышленного комплекса на территории города Нижневартовска"</t>
  </si>
  <si>
    <t>Муниципальная программа "Оздоровление экологической обстановки в городе Нижневартовске"</t>
  </si>
  <si>
    <t>Муниципальная программа "Электронный Нижневартовск"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</si>
  <si>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</si>
  <si>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t>Муниципальная программа "Развитие градостроительной деятельности и жилищного строительства в  городе Нижневартовске"</t>
  </si>
  <si>
    <t>Муниципальная программа "Обеспечение доступным и комфортным жильем жителей города Нижневартовска"</t>
  </si>
  <si>
    <t>Муниципальная программа "Развитие социальной сферы города Нижневартовска"</t>
  </si>
  <si>
    <t xml:space="preserve"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Нижневартовске" </t>
  </si>
  <si>
    <t>Муниципальная программа "Молодежь Нижневартовска"</t>
  </si>
  <si>
    <t>Муниципальная программа города Нижневартовска  "Улучшение жилищных условий молодых семей"</t>
  </si>
  <si>
    <t>на 2023 год и на плановый период 2024 и 2025 годов в сравнении с ожидаемым исполнением за 2022 год и отчетом за 2021 год</t>
  </si>
  <si>
    <t>Исполнено за 2021 год</t>
  </si>
  <si>
    <t xml:space="preserve">План на 2022 год </t>
  </si>
  <si>
    <t>Ожидаемое исполнение за 2022 год</t>
  </si>
  <si>
    <t>2025 год</t>
  </si>
  <si>
    <t>Муниципальная программа "Профилактика правонарушений в городе Нижневартовске"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</si>
</sst>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1" fillId="2" borderId="0" xfId="0" applyNumberFormat="1" applyFont="1" applyFill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justify" vertical="center" wrapText="1"/>
    </xf>
    <xf numFmtId="0" fontId="3" fillId="2" borderId="1" xfId="0" applyNumberFormat="1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2" fillId="2" borderId="0" xfId="0" applyNumberFormat="1" applyFont="1" applyFill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2" borderId="0" xfId="0" applyNumberFormat="1" applyFont="1" applyFill="1" applyAlignment="1">
      <alignment vertical="center" wrapText="1"/>
    </xf>
    <xf numFmtId="0" fontId="8" fillId="0" borderId="1" xfId="0" applyNumberFormat="1" applyFont="1" applyBorder="1" applyAlignment="1">
      <alignment horizontal="justify" vertical="center"/>
    </xf>
    <xf numFmtId="0" fontId="9" fillId="2" borderId="0" xfId="0" applyNumberFormat="1" applyFont="1" applyFill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7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34" sqref="D34"/>
    </sheetView>
  </sheetViews>
  <sheetFormatPr defaultColWidth="9.140625" defaultRowHeight="15" x14ac:dyDescent="0.25"/>
  <cols>
    <col min="1" max="1" width="82.28515625" style="1" customWidth="1"/>
    <col min="2" max="2" width="16.42578125" style="1" customWidth="1"/>
    <col min="3" max="3" width="17.28515625" style="1" customWidth="1"/>
    <col min="4" max="4" width="18.85546875" style="1" customWidth="1"/>
    <col min="5" max="5" width="17" style="1" customWidth="1"/>
    <col min="6" max="6" width="18.5703125" style="1" customWidth="1"/>
    <col min="7" max="7" width="16.7109375" style="1" customWidth="1"/>
    <col min="8" max="16384" width="9.140625" style="1"/>
  </cols>
  <sheetData>
    <row r="2" spans="1:7" ht="24" customHeight="1" x14ac:dyDescent="0.25">
      <c r="A2" s="18" t="s">
        <v>3</v>
      </c>
      <c r="B2" s="18"/>
      <c r="C2" s="18"/>
      <c r="D2" s="18"/>
      <c r="E2" s="18"/>
      <c r="F2" s="18"/>
      <c r="G2" s="18"/>
    </row>
    <row r="3" spans="1:7" ht="23.25" customHeight="1" x14ac:dyDescent="0.25">
      <c r="A3" s="18" t="s">
        <v>33</v>
      </c>
      <c r="B3" s="18"/>
      <c r="C3" s="18"/>
      <c r="D3" s="18"/>
      <c r="E3" s="18"/>
      <c r="F3" s="18"/>
      <c r="G3" s="18"/>
    </row>
    <row r="4" spans="1:7" x14ac:dyDescent="0.25">
      <c r="G4" s="1" t="s">
        <v>4</v>
      </c>
    </row>
    <row r="5" spans="1:7" ht="14.45" customHeight="1" x14ac:dyDescent="0.25">
      <c r="A5" s="19" t="s">
        <v>0</v>
      </c>
      <c r="B5" s="19" t="s">
        <v>34</v>
      </c>
      <c r="C5" s="20" t="s">
        <v>35</v>
      </c>
      <c r="D5" s="20" t="s">
        <v>36</v>
      </c>
      <c r="E5" s="21" t="s">
        <v>2</v>
      </c>
      <c r="F5" s="22"/>
      <c r="G5" s="23"/>
    </row>
    <row r="6" spans="1:7" ht="35.25" customHeight="1" x14ac:dyDescent="0.25">
      <c r="A6" s="19"/>
      <c r="B6" s="19"/>
      <c r="C6" s="20"/>
      <c r="D6" s="20"/>
      <c r="E6" s="14" t="s">
        <v>5</v>
      </c>
      <c r="F6" s="14" t="s">
        <v>6</v>
      </c>
      <c r="G6" s="2" t="s">
        <v>37</v>
      </c>
    </row>
    <row r="7" spans="1:7" ht="35.25" customHeight="1" x14ac:dyDescent="0.25">
      <c r="A7" s="3" t="s">
        <v>7</v>
      </c>
      <c r="B7" s="8">
        <v>11480431.869999999</v>
      </c>
      <c r="C7" s="8">
        <v>11942258.52</v>
      </c>
      <c r="D7" s="8">
        <v>11902357.76</v>
      </c>
      <c r="E7" s="8">
        <v>13623884.07</v>
      </c>
      <c r="F7" s="8">
        <v>13732343.98</v>
      </c>
      <c r="G7" s="8">
        <v>12739271.84</v>
      </c>
    </row>
    <row r="8" spans="1:7" ht="31.5" x14ac:dyDescent="0.25">
      <c r="A8" s="4" t="s">
        <v>8</v>
      </c>
      <c r="B8" s="8">
        <v>494608.35</v>
      </c>
      <c r="C8" s="8">
        <v>506026.78</v>
      </c>
      <c r="D8" s="12">
        <v>486921.5</v>
      </c>
      <c r="E8" s="8">
        <v>259922.83</v>
      </c>
      <c r="F8" s="8">
        <v>266112.93</v>
      </c>
      <c r="G8" s="8">
        <v>259922.83</v>
      </c>
    </row>
    <row r="9" spans="1:7" ht="29.25" customHeight="1" x14ac:dyDescent="0.25">
      <c r="A9" s="3" t="s">
        <v>9</v>
      </c>
      <c r="B9" s="8">
        <v>32171.439999999999</v>
      </c>
      <c r="C9" s="8">
        <v>15283.98</v>
      </c>
      <c r="D9" s="12">
        <v>15277.35</v>
      </c>
      <c r="E9" s="8">
        <v>13125</v>
      </c>
      <c r="F9" s="8">
        <v>16125</v>
      </c>
      <c r="G9" s="8">
        <v>16125</v>
      </c>
    </row>
    <row r="10" spans="1:7" ht="35.450000000000003" customHeight="1" x14ac:dyDescent="0.25">
      <c r="A10" s="3" t="s">
        <v>10</v>
      </c>
      <c r="B10" s="8">
        <v>215457.3</v>
      </c>
      <c r="C10" s="8">
        <v>235369.35</v>
      </c>
      <c r="D10" s="12">
        <v>232086.26</v>
      </c>
      <c r="E10" s="8">
        <v>167808.05</v>
      </c>
      <c r="F10" s="8">
        <v>172396.94</v>
      </c>
      <c r="G10" s="8">
        <v>169613.32</v>
      </c>
    </row>
    <row r="11" spans="1:7" ht="51" customHeight="1" x14ac:dyDescent="0.25">
      <c r="A11" s="3" t="s">
        <v>11</v>
      </c>
      <c r="B11" s="8">
        <v>2301442</v>
      </c>
      <c r="C11" s="8">
        <v>2377976.54</v>
      </c>
      <c r="D11" s="12">
        <v>2360302.4700000002</v>
      </c>
      <c r="E11" s="8">
        <v>2028368.36</v>
      </c>
      <c r="F11" s="8">
        <v>2047756.17</v>
      </c>
      <c r="G11" s="8">
        <v>1914464.38</v>
      </c>
    </row>
    <row r="12" spans="1:7" ht="32.450000000000003" customHeight="1" x14ac:dyDescent="0.25">
      <c r="A12" s="3" t="s">
        <v>12</v>
      </c>
      <c r="B12" s="8">
        <v>806458.27</v>
      </c>
      <c r="C12" s="15">
        <v>1804716.06</v>
      </c>
      <c r="D12" s="12">
        <v>1431238.43</v>
      </c>
      <c r="E12" s="8">
        <v>1733936.18</v>
      </c>
      <c r="F12" s="8">
        <v>970340.12</v>
      </c>
      <c r="G12" s="8">
        <v>489442.36</v>
      </c>
    </row>
    <row r="13" spans="1:7" ht="34.9" customHeight="1" x14ac:dyDescent="0.25">
      <c r="A13" s="3" t="s">
        <v>13</v>
      </c>
      <c r="B13" s="8">
        <v>159569.68</v>
      </c>
      <c r="C13" s="16">
        <v>412445.23</v>
      </c>
      <c r="D13" s="12">
        <v>236981.72</v>
      </c>
      <c r="E13" s="8">
        <v>283658.42</v>
      </c>
      <c r="F13" s="8">
        <v>60765.8</v>
      </c>
      <c r="G13" s="8">
        <v>61118.3</v>
      </c>
    </row>
    <row r="14" spans="1:7" ht="34.15" customHeight="1" x14ac:dyDescent="0.25">
      <c r="A14" s="4" t="s">
        <v>32</v>
      </c>
      <c r="B14" s="8">
        <v>94988.35</v>
      </c>
      <c r="C14" s="8">
        <v>53535.28</v>
      </c>
      <c r="D14" s="12">
        <v>52890.21</v>
      </c>
      <c r="E14" s="8">
        <v>48423.6</v>
      </c>
      <c r="F14" s="8">
        <v>48144.4</v>
      </c>
      <c r="G14" s="8">
        <v>47816.6</v>
      </c>
    </row>
    <row r="15" spans="1:7" ht="76.150000000000006" customHeight="1" x14ac:dyDescent="0.25">
      <c r="A15" s="3" t="s">
        <v>14</v>
      </c>
      <c r="B15" s="8">
        <v>166024.78</v>
      </c>
      <c r="C15" s="8">
        <v>146115.9</v>
      </c>
      <c r="D15" s="12">
        <v>142278.5</v>
      </c>
      <c r="E15" s="8">
        <v>101828.83</v>
      </c>
      <c r="F15" s="8">
        <v>44608.98</v>
      </c>
      <c r="G15" s="8">
        <v>44608.98</v>
      </c>
    </row>
    <row r="16" spans="1:7" ht="31.5" x14ac:dyDescent="0.25">
      <c r="A16" s="3" t="s">
        <v>15</v>
      </c>
      <c r="B16" s="8">
        <v>161452.91</v>
      </c>
      <c r="C16" s="12">
        <v>93805.38</v>
      </c>
      <c r="D16" s="17">
        <v>93725.64</v>
      </c>
      <c r="E16" s="8">
        <v>98485.6</v>
      </c>
      <c r="F16" s="8">
        <v>340043.55</v>
      </c>
      <c r="G16" s="8">
        <v>596601.22</v>
      </c>
    </row>
    <row r="17" spans="1:7" s="11" customFormat="1" ht="48.6" customHeight="1" x14ac:dyDescent="0.25">
      <c r="A17" s="4" t="s">
        <v>16</v>
      </c>
      <c r="B17" s="12">
        <v>2732.06</v>
      </c>
      <c r="C17" s="12">
        <v>3024</v>
      </c>
      <c r="D17" s="12">
        <v>3020.16</v>
      </c>
      <c r="E17" s="12">
        <v>0</v>
      </c>
      <c r="F17" s="12">
        <v>0</v>
      </c>
      <c r="G17" s="12">
        <v>0</v>
      </c>
    </row>
    <row r="18" spans="1:7" ht="44.45" customHeight="1" x14ac:dyDescent="0.25">
      <c r="A18" s="3" t="s">
        <v>17</v>
      </c>
      <c r="B18" s="8">
        <v>11183.34</v>
      </c>
      <c r="C18" s="8">
        <v>10999.13</v>
      </c>
      <c r="D18" s="12">
        <v>10984.19</v>
      </c>
      <c r="E18" s="8">
        <v>0</v>
      </c>
      <c r="F18" s="8">
        <v>0</v>
      </c>
      <c r="G18" s="8">
        <v>0</v>
      </c>
    </row>
    <row r="19" spans="1:7" ht="81" customHeight="1" x14ac:dyDescent="0.25">
      <c r="A19" s="3" t="s">
        <v>18</v>
      </c>
      <c r="B19" s="8">
        <v>184849.8</v>
      </c>
      <c r="C19" s="8">
        <v>212218.6</v>
      </c>
      <c r="D19" s="12">
        <v>210340.68</v>
      </c>
      <c r="E19" s="8">
        <v>206649.05</v>
      </c>
      <c r="F19" s="8">
        <v>206649.05</v>
      </c>
      <c r="G19" s="8">
        <v>206649.05</v>
      </c>
    </row>
    <row r="20" spans="1:7" ht="31.5" x14ac:dyDescent="0.25">
      <c r="A20" s="3" t="s">
        <v>19</v>
      </c>
      <c r="B20" s="8">
        <v>13790.46</v>
      </c>
      <c r="C20" s="8">
        <v>8040</v>
      </c>
      <c r="D20" s="12">
        <v>8033.77</v>
      </c>
      <c r="E20" s="8">
        <v>13763</v>
      </c>
      <c r="F20" s="8">
        <v>13763</v>
      </c>
      <c r="G20" s="8">
        <v>13763</v>
      </c>
    </row>
    <row r="21" spans="1:7" ht="31.5" x14ac:dyDescent="0.25">
      <c r="A21" s="4" t="s">
        <v>20</v>
      </c>
      <c r="B21" s="8">
        <v>11628.44</v>
      </c>
      <c r="C21" s="8">
        <v>12756.1</v>
      </c>
      <c r="D21" s="12">
        <v>11383.54</v>
      </c>
      <c r="E21" s="8">
        <v>12740</v>
      </c>
      <c r="F21" s="8">
        <v>12740</v>
      </c>
      <c r="G21" s="8">
        <v>12740</v>
      </c>
    </row>
    <row r="22" spans="1:7" ht="30.6" customHeight="1" x14ac:dyDescent="0.25">
      <c r="A22" s="3" t="s">
        <v>21</v>
      </c>
      <c r="B22" s="8">
        <v>497.9</v>
      </c>
      <c r="C22" s="8">
        <v>500</v>
      </c>
      <c r="D22" s="12">
        <v>497.6</v>
      </c>
      <c r="E22" s="8">
        <v>500</v>
      </c>
      <c r="F22" s="8">
        <v>500</v>
      </c>
      <c r="G22" s="8">
        <v>500</v>
      </c>
    </row>
    <row r="23" spans="1:7" ht="46.5" customHeight="1" x14ac:dyDescent="0.25">
      <c r="A23" s="4" t="s">
        <v>22</v>
      </c>
      <c r="B23" s="8">
        <v>22226.12</v>
      </c>
      <c r="C23" s="8">
        <v>21115.9</v>
      </c>
      <c r="D23" s="12">
        <v>21114.99</v>
      </c>
      <c r="E23" s="8">
        <v>23631.599999999999</v>
      </c>
      <c r="F23" s="8">
        <v>23631.599999999999</v>
      </c>
      <c r="G23" s="8">
        <v>23631.599999999999</v>
      </c>
    </row>
    <row r="24" spans="1:7" ht="55.5" customHeight="1" x14ac:dyDescent="0.25">
      <c r="A24" s="3" t="s">
        <v>23</v>
      </c>
      <c r="B24" s="8">
        <v>131458.5</v>
      </c>
      <c r="C24" s="8">
        <v>148970.20000000001</v>
      </c>
      <c r="D24" s="12">
        <v>148970.20000000001</v>
      </c>
      <c r="E24" s="8">
        <v>162377</v>
      </c>
      <c r="F24" s="8">
        <v>173559.1</v>
      </c>
      <c r="G24" s="8">
        <v>173788.3</v>
      </c>
    </row>
    <row r="25" spans="1:7" ht="31.5" x14ac:dyDescent="0.25">
      <c r="A25" s="3" t="s">
        <v>24</v>
      </c>
      <c r="B25" s="8">
        <v>53801.87</v>
      </c>
      <c r="C25" s="8">
        <v>245283.17</v>
      </c>
      <c r="D25" s="17">
        <v>239512.29</v>
      </c>
      <c r="E25" s="8">
        <v>312093.90999999997</v>
      </c>
      <c r="F25" s="8">
        <v>50211.65</v>
      </c>
      <c r="G25" s="8">
        <v>50180.25</v>
      </c>
    </row>
    <row r="26" spans="1:7" ht="27" customHeight="1" x14ac:dyDescent="0.25">
      <c r="A26" s="4" t="s">
        <v>25</v>
      </c>
      <c r="B26" s="8">
        <v>33435.65</v>
      </c>
      <c r="C26" s="8">
        <v>34283</v>
      </c>
      <c r="D26" s="12">
        <v>33953.07</v>
      </c>
      <c r="E26" s="8">
        <v>22873</v>
      </c>
      <c r="F26" s="8">
        <v>22873</v>
      </c>
      <c r="G26" s="8">
        <v>22873</v>
      </c>
    </row>
    <row r="27" spans="1:7" ht="49.9" customHeight="1" x14ac:dyDescent="0.25">
      <c r="A27" s="3" t="s">
        <v>26</v>
      </c>
      <c r="B27" s="8">
        <v>401193.87</v>
      </c>
      <c r="C27" s="8">
        <v>423054.7</v>
      </c>
      <c r="D27" s="12">
        <v>416338.89</v>
      </c>
      <c r="E27" s="8">
        <v>425532.85</v>
      </c>
      <c r="F27" s="8">
        <v>426875.68</v>
      </c>
      <c r="G27" s="8">
        <v>424331.67</v>
      </c>
    </row>
    <row r="28" spans="1:7" ht="34.15" customHeight="1" x14ac:dyDescent="0.25">
      <c r="A28" s="3" t="s">
        <v>28</v>
      </c>
      <c r="B28" s="8">
        <v>357033.87</v>
      </c>
      <c r="C28" s="8">
        <v>289522.99</v>
      </c>
      <c r="D28" s="12">
        <v>288857.09000000003</v>
      </c>
      <c r="E28" s="8">
        <v>52503.4</v>
      </c>
      <c r="F28" s="8">
        <v>32034.7</v>
      </c>
      <c r="G28" s="8">
        <v>74443.7</v>
      </c>
    </row>
    <row r="29" spans="1:7" ht="22.9" customHeight="1" x14ac:dyDescent="0.25">
      <c r="A29" s="3" t="s">
        <v>29</v>
      </c>
      <c r="B29" s="8">
        <v>2224589.56</v>
      </c>
      <c r="C29" s="12">
        <v>2300895.5299999998</v>
      </c>
      <c r="D29" s="12">
        <v>2278235.7200000002</v>
      </c>
      <c r="E29" s="8">
        <v>2400329.84</v>
      </c>
      <c r="F29" s="8">
        <v>2389393.89</v>
      </c>
      <c r="G29" s="8">
        <v>2412945.9900000002</v>
      </c>
    </row>
    <row r="30" spans="1:7" s="11" customFormat="1" ht="36" customHeight="1" x14ac:dyDescent="0.25">
      <c r="A30" s="13" t="s">
        <v>30</v>
      </c>
      <c r="B30" s="12">
        <v>56415.11</v>
      </c>
      <c r="C30" s="12">
        <v>7061.37</v>
      </c>
      <c r="D30" s="17">
        <v>7022.92</v>
      </c>
      <c r="E30" s="12">
        <v>5168.8</v>
      </c>
      <c r="F30" s="12">
        <v>4680</v>
      </c>
      <c r="G30" s="12">
        <v>4680</v>
      </c>
    </row>
    <row r="31" spans="1:7" s="11" customFormat="1" ht="36" customHeight="1" x14ac:dyDescent="0.25">
      <c r="A31" s="10" t="s">
        <v>27</v>
      </c>
      <c r="B31" s="12">
        <v>27950</v>
      </c>
      <c r="C31" s="16">
        <v>33334.300000000003</v>
      </c>
      <c r="D31" s="17">
        <v>33203.68</v>
      </c>
      <c r="E31" s="12">
        <v>23311.56</v>
      </c>
      <c r="F31" s="12">
        <v>23311.56</v>
      </c>
      <c r="G31" s="12">
        <v>62982.16</v>
      </c>
    </row>
    <row r="32" spans="1:7" s="11" customFormat="1" ht="30.75" customHeight="1" x14ac:dyDescent="0.25">
      <c r="A32" s="13" t="s">
        <v>31</v>
      </c>
      <c r="B32" s="12">
        <v>157386.42000000001</v>
      </c>
      <c r="C32" s="12">
        <v>124552.42</v>
      </c>
      <c r="D32" s="17">
        <v>122491.88</v>
      </c>
      <c r="E32" s="12">
        <v>109976.45</v>
      </c>
      <c r="F32" s="12">
        <v>108300.63</v>
      </c>
      <c r="G32" s="12">
        <v>108300.63</v>
      </c>
    </row>
    <row r="33" spans="1:7" s="11" customFormat="1" ht="30.75" customHeight="1" x14ac:dyDescent="0.25">
      <c r="A33" s="3" t="s">
        <v>38</v>
      </c>
      <c r="B33" s="12">
        <v>0</v>
      </c>
      <c r="C33" s="12">
        <v>0</v>
      </c>
      <c r="D33" s="17">
        <v>0</v>
      </c>
      <c r="E33" s="12">
        <v>18049.29</v>
      </c>
      <c r="F33" s="12">
        <v>18489.189999999999</v>
      </c>
      <c r="G33" s="12">
        <v>17902.689999999999</v>
      </c>
    </row>
    <row r="34" spans="1:7" s="7" customFormat="1" ht="23.45" customHeight="1" x14ac:dyDescent="0.25">
      <c r="A34" s="5" t="s">
        <v>1</v>
      </c>
      <c r="B34" s="6">
        <f t="shared" ref="B34:D34" si="0">SUM(B7:B33)</f>
        <v>19602777.919999998</v>
      </c>
      <c r="C34" s="6">
        <f t="shared" si="0"/>
        <v>21463144.43</v>
      </c>
      <c r="D34" s="6">
        <f t="shared" si="0"/>
        <v>20788020.510000002</v>
      </c>
      <c r="E34" s="6">
        <f>SUM(E7:E33)</f>
        <v>22148940.690000005</v>
      </c>
      <c r="F34" s="6">
        <f t="shared" ref="F34:G34" si="1">SUM(F7:F33)</f>
        <v>21205650.920000002</v>
      </c>
      <c r="G34" s="6">
        <f t="shared" si="1"/>
        <v>19948696.870000001</v>
      </c>
    </row>
    <row r="35" spans="1:7" x14ac:dyDescent="0.25">
      <c r="C35" s="9"/>
    </row>
    <row r="37" spans="1:7" x14ac:dyDescent="0.25">
      <c r="E37" s="9"/>
      <c r="F37" s="9"/>
      <c r="G37" s="9"/>
    </row>
  </sheetData>
  <customSheetViews>
    <customSheetView guid="{E4C0E1B6-5B83-42AC-8A47-387CA0AF483C}" topLeftCell="A13">
      <selection activeCell="D25" sqref="D25"/>
      <pageMargins left="0.7" right="0.7" top="0.75" bottom="0.75" header="0.3" footer="0.3"/>
      <pageSetup paperSize="9" orientation="portrait" verticalDpi="0" r:id="rId1"/>
    </customSheetView>
    <customSheetView guid="{9D183E47-5515-4A6B-9FBE-7D60285EB377}" scale="90" topLeftCell="A19">
      <selection activeCell="H28" sqref="H28"/>
      <pageMargins left="0.7" right="0.7" top="0.75" bottom="0.75" header="0.3" footer="0.3"/>
      <pageSetup paperSize="9" orientation="portrait" verticalDpi="0" r:id="rId2"/>
    </customSheetView>
    <customSheetView guid="{F3329D1F-3B7A-4BCA-90F6-F55DD82D23C6}" showPageBreaks="1" topLeftCell="A4">
      <selection activeCell="C15" sqref="C15"/>
      <pageMargins left="0.7" right="0.7" top="0.75" bottom="0.75" header="0.3" footer="0.3"/>
      <pageSetup paperSize="9" orientation="portrait" verticalDpi="0" r:id="rId3"/>
    </customSheetView>
    <customSheetView guid="{C5E0BA82-EED5-405F-834A-5DC574E7BDCE}" topLeftCell="A34">
      <selection activeCell="C37" sqref="C37"/>
      <pageMargins left="0.7" right="0.7" top="0.75" bottom="0.75" header="0.3" footer="0.3"/>
      <pageSetup paperSize="9" orientation="portrait" verticalDpi="0" r:id="rId4"/>
    </customSheetView>
    <customSheetView guid="{1E0CB788-42E3-4170-A252-DDBC53A4A3EA}" scale="90" showPageBreaks="1" topLeftCell="A21">
      <selection activeCell="E16" sqref="E16"/>
      <pageMargins left="0.7" right="0.7" top="0.75" bottom="0.75" header="0.3" footer="0.3"/>
      <pageSetup paperSize="9" orientation="portrait" verticalDpi="0" r:id="rId5"/>
    </customSheetView>
    <customSheetView guid="{65D93C6A-B053-4BC7-A8FF-D1362021E663}" scale="70" showPageBreaks="1">
      <selection activeCell="E13" sqref="E13"/>
      <pageMargins left="0.7" right="0.7" top="0.75" bottom="0.75" header="0.3" footer="0.3"/>
      <pageSetup paperSize="9" orientation="portrait" verticalDpi="0" r:id="rId6"/>
    </customSheetView>
    <customSheetView guid="{9D136BF9-EDD4-4D07-A0A0-489F87A058F7}" scale="70" showPageBreaks="1">
      <pane xSplit="1" ySplit="5" topLeftCell="B24" activePane="bottomRight" state="frozen"/>
      <selection pane="bottomRight" activeCell="K28" sqref="K28"/>
      <pageMargins left="0.7" right="0.7" top="0.75" bottom="0.75" header="0.3" footer="0.3"/>
      <pageSetup paperSize="9" orientation="portrait" r:id="rId7"/>
    </customSheetView>
    <customSheetView guid="{1466639A-F0DE-4D1D-B732-BAC420591D2A}" showPageBreaks="1">
      <selection activeCell="N11" sqref="N11"/>
      <pageMargins left="0.7" right="0.7" top="0.75" bottom="0.75" header="0.3" footer="0.3"/>
      <pageSetup paperSize="9" orientation="portrait" r:id="rId8"/>
    </customSheetView>
    <customSheetView guid="{BADC9615-F2C7-43AA-89A1-BB9ED96847B4}" topLeftCell="A28">
      <selection activeCell="A44" sqref="A44"/>
      <pageMargins left="0.7" right="0.7" top="0.75" bottom="0.75" header="0.3" footer="0.3"/>
      <pageSetup paperSize="9" orientation="portrait" verticalDpi="0" r:id="rId9"/>
    </customSheetView>
    <customSheetView guid="{370586BC-8948-4303-BD93-0B352812A64E}">
      <pane ySplit="5" topLeftCell="A19" activePane="bottomLeft" state="frozen"/>
      <selection pane="bottomLeft" activeCell="J20" sqref="J20"/>
      <pageMargins left="0.7" right="0.7" top="0.75" bottom="0.75" header="0.3" footer="0.3"/>
      <pageSetup paperSize="9" orientation="portrait" verticalDpi="0" r:id="rId10"/>
    </customSheetView>
    <customSheetView guid="{BBCF2C21-4C8B-40CE-B126-D0C12C20B591}">
      <selection activeCell="A8" sqref="A8"/>
      <pageMargins left="0.7" right="0.7" top="0.75" bottom="0.75" header="0.3" footer="0.3"/>
      <pageSetup paperSize="9" orientation="portrait" verticalDpi="0" r:id="rId11"/>
    </customSheetView>
    <customSheetView guid="{30D5FB2B-E832-43D3-9235-D563E51E7A04}">
      <pane xSplit="1" ySplit="5" topLeftCell="B10" activePane="bottomRight" state="frozen"/>
      <selection pane="bottomRight" activeCell="H13" sqref="H13:I13"/>
      <pageMargins left="0.7" right="0.7" top="0.75" bottom="0.75" header="0.3" footer="0.3"/>
      <pageSetup paperSize="9" orientation="portrait" verticalDpi="0" r:id="rId12"/>
    </customSheetView>
    <customSheetView guid="{8C2641B7-AAF7-4AD8-BAF2-96637A590C63}" topLeftCell="A25">
      <selection activeCell="I27" sqref="I27"/>
      <pageMargins left="0.7" right="0.7" top="0.75" bottom="0.75" header="0.3" footer="0.3"/>
      <pageSetup paperSize="9" orientation="portrait" verticalDpi="0" r:id="rId13"/>
    </customSheetView>
    <customSheetView guid="{DBE94123-C7F9-4355-B9D2-D63CD70194E5}">
      <pane xSplit="1" ySplit="5" topLeftCell="D27" activePane="bottomRight" state="frozen"/>
      <selection pane="bottomRight" activeCell="G31" sqref="G31"/>
      <pageMargins left="0.7" right="0.7" top="0.75" bottom="0.75" header="0.3" footer="0.3"/>
      <pageSetup paperSize="9" orientation="portrait" verticalDpi="0" r:id="rId14"/>
    </customSheetView>
    <customSheetView guid="{4A24DB04-85E6-4D67-BA23-93C87CF493B8}" scale="70" showPageBreaks="1" topLeftCell="A7">
      <selection activeCell="F19" sqref="F19"/>
      <pageMargins left="0.7" right="0.7" top="0.75" bottom="0.75" header="0.3" footer="0.3"/>
      <pageSetup paperSize="9" orientation="portrait" verticalDpi="0" r:id="rId15"/>
    </customSheetView>
    <customSheetView guid="{CBB38A1C-68D1-4616-B44D-8EB9174FBEA1}" scale="70" showPageBreaks="1">
      <pane ySplit="5" topLeftCell="A33" activePane="bottomLeft" state="frozen"/>
      <selection pane="bottomLeft" activeCell="F48" sqref="F48"/>
      <pageMargins left="0.59055118110236227" right="0.59055118110236227" top="1.1417322834645669" bottom="0.15748031496062992" header="0.31496062992125984" footer="0.31496062992125984"/>
      <pageSetup paperSize="9" scale="65" orientation="landscape" r:id="rId16"/>
    </customSheetView>
    <customSheetView guid="{96C5EDE5-EA24-4F1B-924A-497D3A42DE96}" scale="70">
      <selection activeCell="G7" sqref="G7"/>
      <pageMargins left="0.7" right="0.7" top="0.75" bottom="0.75" header="0.3" footer="0.3"/>
      <pageSetup paperSize="9" orientation="portrait" verticalDpi="300" r:id="rId17"/>
    </customSheetView>
    <customSheetView guid="{7FE65ECC-F27D-499D-BB81-9E2FFDDC4345}" scale="90" showPageBreaks="1" fitToPage="1">
      <pane xSplit="1" ySplit="6" topLeftCell="C7" activePane="bottomRight" state="frozen"/>
      <selection pane="bottomRight" activeCell="E5" sqref="E5:E6"/>
      <pageMargins left="0.98425196850393704" right="0.98425196850393704" top="1.1417322834645669" bottom="0.35433070866141736" header="0.31496062992125984" footer="0.31496062992125984"/>
      <pageSetup paperSize="8" scale="83" fitToHeight="2" orientation="landscape" r:id="rId18"/>
    </customSheetView>
    <customSheetView guid="{77D9F855-7B53-4925-8146-BC8922736622}" scale="90" fitToPage="1">
      <pane xSplit="1" ySplit="6" topLeftCell="B22" activePane="bottomRight" state="frozen"/>
      <selection pane="bottomRight" activeCell="D37" sqref="D37"/>
      <pageMargins left="0.98425196850393704" right="0.98425196850393704" top="1.1417322834645669" bottom="0.35433070866141736" header="0.31496062992125984" footer="0.31496062992125984"/>
      <pageSetup paperSize="8" scale="82" fitToHeight="2" orientation="landscape" r:id="rId19"/>
    </customSheetView>
    <customSheetView guid="{0210F604-80D3-4F9B-A3A3-17DC94B30D28}" scale="90" topLeftCell="A26">
      <selection activeCell="D30" sqref="D30"/>
      <pageMargins left="0.7" right="0.7" top="0.75" bottom="0.75" header="0.3" footer="0.3"/>
      <pageSetup paperSize="9" orientation="portrait" verticalDpi="0" r:id="rId20"/>
    </customSheetView>
    <customSheetView guid="{539B64D9-E2A9-405D-A237-75E6860C9621}" fitToPage="1">
      <selection activeCell="E10" sqref="E10"/>
      <pageMargins left="0.78740157480314965" right="0.78740157480314965" top="1.1811023622047245" bottom="0.39370078740157483" header="0.31496062992125984" footer="0.31496062992125984"/>
      <pageSetup paperSize="9" scale="68" firstPageNumber="877" fitToHeight="4" orientation="landscape" useFirstPageNumber="1" verticalDpi="0" r:id="rId21"/>
      <headerFooter scaleWithDoc="0">
        <oddHeader>&amp;C&amp;P</oddHeader>
      </headerFooter>
    </customSheetView>
    <customSheetView guid="{18B2F71B-6A68-4F6E-B1A2-B3859F914301}" topLeftCell="A16">
      <selection activeCell="G21" sqref="G21"/>
      <pageMargins left="0.7" right="0.7" top="0.75" bottom="0.75" header="0.3" footer="0.3"/>
      <pageSetup paperSize="9" orientation="portrait" verticalDpi="0" r:id="rId22"/>
    </customSheetView>
    <customSheetView guid="{DEF5DB07-7A7C-4ADD-AB96-EF6927F39220}" showPageBreaks="1" topLeftCell="A13">
      <selection activeCell="H22" sqref="H22"/>
      <pageMargins left="0.7" right="0.7" top="0.75" bottom="0.75" header="0.3" footer="0.3"/>
      <pageSetup paperSize="9" orientation="portrait" verticalDpi="0" r:id="rId23"/>
    </customSheetView>
    <customSheetView guid="{F17CA74C-8472-4BF3-BA1C-5C73D224E3A4}" scale="90" showPageBreaks="1" fitToPage="1">
      <pane xSplit="1" ySplit="6" topLeftCell="B22" activePane="bottomRight" state="frozen"/>
      <selection pane="bottomRight" activeCell="C22" sqref="C22"/>
      <pageMargins left="0.98425196850393704" right="0.98425196850393704" top="1.1417322834645669" bottom="0.35433070866141736" header="0.31496062992125984" footer="0.31496062992125984"/>
      <pageSetup paperSize="9" scale="66" fitToHeight="2" orientation="landscape" r:id="rId24"/>
    </customSheetView>
    <customSheetView guid="{AF0DAB93-C2F9-4AC6-AF1E-854E63FE9971}" showPageBreaks="1">
      <selection activeCell="A7" sqref="A7"/>
      <pageMargins left="0.7" right="0.7" top="0.75" bottom="0.75" header="0.3" footer="0.3"/>
      <pageSetup paperSize="9" orientation="portrait" verticalDpi="0" r:id="rId25"/>
    </customSheetView>
  </customSheetViews>
  <mergeCells count="7">
    <mergeCell ref="A2:G2"/>
    <mergeCell ref="A3:G3"/>
    <mergeCell ref="A5:A6"/>
    <mergeCell ref="B5:B6"/>
    <mergeCell ref="D5:D6"/>
    <mergeCell ref="E5:G5"/>
    <mergeCell ref="C5:C6"/>
  </mergeCells>
  <pageMargins left="0.70866141732283472" right="0.70866141732283472" top="0.74803149606299213" bottom="0.74803149606299213" header="0.31496062992125984" footer="0.31496062992125984"/>
  <pageSetup paperSize="9" scale="46" firstPageNumber="903" orientation="portrait" useFirstPageNumber="1" verticalDpi="0" r:id="rId26"/>
  <headerFooter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</vt:lpstr>
      <vt:lpstr>программы!Область_печати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Мурашко Ирина Николаевна</dc:creator>
  <cp:lastModifiedBy>Верба Аксана Николаевна</cp:lastModifiedBy>
  <cp:lastPrinted>2022-11-15T06:55:01Z</cp:lastPrinted>
  <dcterms:created xsi:type="dcterms:W3CDTF">2006-09-16T00:00:00Z</dcterms:created>
  <dcterms:modified xsi:type="dcterms:W3CDTF">2022-11-15T06:55:08Z</dcterms:modified>
</cp:coreProperties>
</file>